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2D8E0D0E-3C32-4EEA-8E96-B56C3D45AB7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using" sheetId="1" r:id="rId1"/>
  </sheets>
  <definedNames>
    <definedName name="_xlnm.Print_Area" localSheetId="0">Housing!$A:$H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2" i="1" l="1"/>
  <c r="G72" i="1"/>
  <c r="F72" i="1"/>
  <c r="E72" i="1"/>
  <c r="D72" i="1"/>
  <c r="C72" i="1"/>
  <c r="H71" i="1"/>
  <c r="G71" i="1"/>
  <c r="F71" i="1"/>
  <c r="E71" i="1"/>
  <c r="D71" i="1"/>
  <c r="C71" i="1"/>
  <c r="H63" i="1"/>
  <c r="G63" i="1"/>
  <c r="F63" i="1"/>
  <c r="E63" i="1"/>
  <c r="D63" i="1"/>
  <c r="C63" i="1"/>
  <c r="H52" i="1"/>
  <c r="G52" i="1"/>
  <c r="F52" i="1"/>
  <c r="E52" i="1"/>
  <c r="D52" i="1"/>
  <c r="C52" i="1"/>
  <c r="H28" i="1"/>
  <c r="G28" i="1"/>
  <c r="F28" i="1"/>
  <c r="E28" i="1"/>
  <c r="D28" i="1"/>
  <c r="C28" i="1"/>
  <c r="H25" i="1"/>
  <c r="G25" i="1"/>
  <c r="F25" i="1"/>
  <c r="E25" i="1"/>
  <c r="D25" i="1"/>
  <c r="C25" i="1"/>
  <c r="H20" i="1"/>
  <c r="G20" i="1"/>
  <c r="F20" i="1"/>
  <c r="E20" i="1"/>
  <c r="D20" i="1"/>
  <c r="C20" i="1"/>
</calcChain>
</file>

<file path=xl/sharedStrings.xml><?xml version="1.0" encoding="utf-8"?>
<sst xmlns="http://schemas.openxmlformats.org/spreadsheetml/2006/main" count="90" uniqueCount="81">
  <si>
    <t>(Rs. in lakhs)</t>
  </si>
  <si>
    <t>No.</t>
  </si>
  <si>
    <t>Outstanding at the end of previous quarter</t>
  </si>
  <si>
    <t>Disbursement during the quarter</t>
  </si>
  <si>
    <t>Outstanding at the end of current quarter</t>
  </si>
  <si>
    <t>A/c</t>
  </si>
  <si>
    <t>Amt.</t>
  </si>
  <si>
    <t>DisbPreHousing_PSNo</t>
  </si>
  <si>
    <t>DisbPreHousing_NPSNo</t>
  </si>
  <si>
    <t>DisbHousing_PSNo</t>
  </si>
  <si>
    <t>DisbHousing_NPSNo</t>
  </si>
  <si>
    <t>DisbPreHousing_PSAmt</t>
  </si>
  <si>
    <t>DisbPreHousing_NPSAmt</t>
  </si>
  <si>
    <t>DisbHousing_PSAmt</t>
  </si>
  <si>
    <t>DisbHousing_NPSAmt</t>
  </si>
  <si>
    <t>DCCB</t>
  </si>
  <si>
    <t>GSCARDB</t>
  </si>
  <si>
    <t>GSCB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</si>
  <si>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</si>
  <si>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</si>
  <si>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</si>
  <si>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</si>
  <si>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</si>
  <si>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</si>
  <si>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</si>
  <si>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 xml:space="preserve">Housing Finance </t>
  </si>
  <si>
    <t>Total Housing Finance (PS+NPS) up to the Quarter Ended March 2026</t>
  </si>
  <si>
    <t>Bank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</si>
  <si>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</si>
  <si>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</si>
  <si>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</si>
  <si>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</si>
  <si>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</si>
  <si>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</si>
  <si>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</si>
  <si>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</si>
  <si>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</si>
  <si>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</si>
  <si>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</si>
  <si>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</si>
  <si>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</si>
  <si>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Grand Total</t>
  </si>
  <si>
    <t>Source: Data submmited in rbiacp.slbcindia.com portal by member banks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</si>
  <si>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</si>
  <si>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</si>
  <si>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</si>
  <si>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</si>
  <si>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</si>
  <si>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</si>
  <si>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</si>
  <si>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</si>
  <si>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</si>
  <si>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</si>
  <si>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</si>
  <si>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</si>
  <si>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</si>
  <si>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</si>
  <si>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</si>
  <si>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</si>
  <si>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</si>
  <si>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</si>
  <si>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</si>
  <si>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</si>
  <si>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</si>
  <si>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</si>
  <si>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</si>
  <si>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</si>
  <si>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</si>
  <si>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</si>
  <si>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</si>
  <si>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</si>
  <si>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</si>
  <si>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</si>
  <si>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</si>
  <si>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Gujarat Gramin Bank</t>
  </si>
  <si>
    <t>Regional Rural Bank</t>
  </si>
  <si>
    <t>Private Banks</t>
  </si>
  <si>
    <t>Small Finance Banks</t>
  </si>
  <si>
    <t>Co-Operative Banks</t>
  </si>
  <si>
    <t>Public Sector Banks</t>
  </si>
  <si>
    <t>Annexure - 49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</si>
</sst>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name val="Arial"/>
      <family val="2"/>
    </font>
    <font>
      <sz val="12"/>
      <name val="Arial Black"/>
      <family val="2"/>
    </font>
    <font>
      <b/>
      <sz val="16"/>
      <name val="Arial Black"/>
      <family val="2"/>
    </font>
    <font>
      <b/>
      <sz val="20"/>
      <name val="Arial Black"/>
      <family val="2"/>
    </font>
    <font>
      <sz val="18"/>
      <name val="Arial Black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12"/>
      <name val="Arial Black"/>
      <family val="2"/>
    </font>
    <font>
      <b/>
      <sz val="11"/>
      <name val="Arial"/>
      <family val="2"/>
    </font>
    <font>
      <b/>
      <sz val="18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3" fillId="0" borderId="0" xfId="0" applyFont="1"/>
    <xf numFmtId="0" fontId="6" fillId="0" borderId="0" xfId="0" applyFont="1"/>
    <xf numFmtId="2" fontId="3" fillId="2" borderId="0" xfId="0" applyNumberFormat="1" applyFont="1" applyFill="1"/>
    <xf numFmtId="0" fontId="9" fillId="0" borderId="0" xfId="0" applyFont="1"/>
    <xf numFmtId="2" fontId="9" fillId="0" borderId="0" xfId="0" applyNumberFormat="1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2" xfId="0" applyFont="1" applyBorder="1"/>
    <xf numFmtId="0" fontId="11" fillId="0" borderId="2" xfId="0" applyFont="1" applyBorder="1"/>
    <xf numFmtId="0" fontId="12" fillId="0" borderId="2" xfId="0" applyFont="1" applyBorder="1"/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/>
    <xf numFmtId="3" fontId="11" fillId="0" borderId="2" xfId="0" applyNumberFormat="1" applyFont="1" applyBorder="1"/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0" fontId="11" fillId="0" borderId="2" xfId="0" applyFont="1" applyBorder="1" applyAlignment="1">
      <alignment horizontal="center"/>
    </xf>
    <xf numFmtId="0" fontId="11" fillId="0" borderId="2" xfId="0" applyFont="1" applyBorder="1"/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8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3"/>
  <sheetViews>
    <sheetView tabSelected="1" view="pageBreakPreview" zoomScale="87" zoomScaleNormal="87" zoomScaleSheetLayoutView="87" workbookViewId="0">
      <selection activeCell="A2" sqref="A2"/>
    </sheetView>
  </sheetViews>
  <sheetFormatPr defaultRowHeight="17.25" customHeight="1" x14ac:dyDescent="0.2"/>
  <cols>
    <col min="1" max="1" width="4.6640625" style="1" customWidth="1"/>
    <col min="2" max="2" width="31.88671875" style="1" customWidth="1"/>
    <col min="3" max="3" width="12.44140625" style="1" customWidth="1"/>
    <col min="4" max="4" width="13.77734375" style="1" customWidth="1"/>
    <col min="5" max="5" width="11.33203125" style="1" customWidth="1"/>
    <col min="6" max="6" width="13" style="1" customWidth="1"/>
    <col min="7" max="7" width="12.77734375" style="1" customWidth="1"/>
    <col min="8" max="8" width="14.6640625" style="1" customWidth="1"/>
    <col min="9" max="10" width="9.6640625" style="1" customWidth="1"/>
    <col min="11" max="11" width="21.21875" style="1" hidden="1" customWidth="1"/>
    <col min="12" max="12" width="20.6640625" style="1" hidden="1" customWidth="1"/>
    <col min="13" max="13" width="16.88671875" style="1" hidden="1" customWidth="1"/>
    <col min="14" max="14" width="24" style="1" hidden="1" customWidth="1"/>
    <col min="15" max="15" width="9.6640625" style="1" hidden="1" customWidth="1"/>
    <col min="16" max="16" width="22.33203125" style="1" hidden="1" customWidth="1"/>
    <col min="17" max="17" width="20.6640625" style="1" hidden="1" customWidth="1"/>
    <col min="18" max="18" width="19.33203125" style="1" hidden="1" customWidth="1"/>
    <col min="19" max="19" width="9.6640625" style="1" hidden="1" customWidth="1"/>
    <col min="20" max="254" width="9.6640625" style="1" customWidth="1"/>
  </cols>
  <sheetData>
    <row r="1" spans="1:19" ht="26.25" customHeight="1" x14ac:dyDescent="0.5">
      <c r="A1" s="23" t="s">
        <v>80</v>
      </c>
      <c r="B1" s="23"/>
      <c r="C1" s="23"/>
      <c r="D1" s="23"/>
      <c r="E1" s="23"/>
      <c r="F1" s="23"/>
      <c r="G1" s="23"/>
      <c r="H1" s="23"/>
      <c r="M1" s="2"/>
    </row>
    <row r="2" spans="1:19" ht="20.25" customHeight="1" x14ac:dyDescent="0.25">
      <c r="D2" s="3"/>
      <c r="F2" s="26" t="s">
        <v>25</v>
      </c>
      <c r="G2" s="26"/>
      <c r="H2" s="26"/>
      <c r="I2" s="4"/>
    </row>
    <row r="3" spans="1:19" ht="21.75" customHeight="1" x14ac:dyDescent="0.2">
      <c r="A3" s="24" t="s">
        <v>26</v>
      </c>
      <c r="B3" s="24"/>
      <c r="C3" s="24"/>
      <c r="D3" s="24"/>
      <c r="E3" s="24"/>
      <c r="F3" s="24"/>
      <c r="G3" s="24"/>
      <c r="H3" s="24"/>
      <c r="I3"/>
    </row>
    <row r="4" spans="1:19" ht="18" customHeight="1" x14ac:dyDescent="0.25">
      <c r="D4" s="3"/>
      <c r="G4" s="25" t="s">
        <v>0</v>
      </c>
      <c r="H4" s="25"/>
    </row>
    <row r="5" spans="1:19" ht="43.5" customHeight="1" x14ac:dyDescent="0.2">
      <c r="A5" s="27" t="s">
        <v>1</v>
      </c>
      <c r="B5" s="28" t="s">
        <v>27</v>
      </c>
      <c r="C5" s="27" t="s">
        <v>2</v>
      </c>
      <c r="D5" s="27"/>
      <c r="E5" s="27" t="s">
        <v>3</v>
      </c>
      <c r="F5" s="27"/>
      <c r="G5" s="27" t="s">
        <v>4</v>
      </c>
      <c r="H5" s="27"/>
    </row>
    <row r="6" spans="1:19" ht="17.25" customHeight="1" x14ac:dyDescent="0.2">
      <c r="A6" s="27"/>
      <c r="B6" s="28"/>
      <c r="C6" s="12" t="s">
        <v>5</v>
      </c>
      <c r="D6" s="12" t="s">
        <v>6</v>
      </c>
      <c r="E6" s="12" t="s">
        <v>5</v>
      </c>
      <c r="F6" s="12" t="s">
        <v>6</v>
      </c>
      <c r="G6" s="12" t="s">
        <v>5</v>
      </c>
      <c r="H6" s="14" t="s">
        <v>6</v>
      </c>
      <c r="K6" s="1" t="s">
        <v>7</v>
      </c>
      <c r="L6" s="1" t="s">
        <v>8</v>
      </c>
      <c r="M6" s="1" t="s">
        <v>9</v>
      </c>
      <c r="N6" s="1" t="s">
        <v>10</v>
      </c>
      <c r="P6" s="1" t="s">
        <v>11</v>
      </c>
      <c r="Q6" s="1" t="s">
        <v>12</v>
      </c>
      <c r="R6" s="1" t="s">
        <v>13</v>
      </c>
      <c r="S6" s="1" t="s">
        <v>14</v>
      </c>
    </row>
    <row r="7" spans="1:19" ht="18.95" customHeight="1" x14ac:dyDescent="0.2">
      <c r="A7" s="13"/>
      <c r="B7" s="21" t="s">
        <v>79</v>
      </c>
      <c r="C7" s="22"/>
      <c r="D7" s="22"/>
      <c r="E7" s="22"/>
      <c r="F7" s="22"/>
      <c r="G7" s="22"/>
      <c r="H7" s="22"/>
    </row>
    <row r="8" spans="1:19" s="4" customFormat="1" ht="15.75" x14ac:dyDescent="0.25">
      <c r="A8" s="9">
        <v>1</v>
      </c>
      <c r="B8" s="9" t="s">
        <v>28</v>
      </c>
      <c r="C8" s="15">
        <v>170671</v>
      </c>
      <c r="D8" s="15">
        <v>2813026</v>
      </c>
      <c r="E8" s="15">
        <v>9248</v>
      </c>
      <c r="F8" s="15">
        <v>231717</v>
      </c>
      <c r="G8" s="15">
        <v>175799</v>
      </c>
      <c r="H8" s="15">
        <v>2955106</v>
      </c>
      <c r="K8" s="4">
        <v>1099</v>
      </c>
      <c r="L8" s="4">
        <v>28536</v>
      </c>
      <c r="M8" s="4">
        <v>11103</v>
      </c>
      <c r="N8" s="4">
        <v>27780</v>
      </c>
      <c r="P8" s="4">
        <v>6824.36</v>
      </c>
      <c r="Q8" s="4">
        <v>562641.55000000005</v>
      </c>
      <c r="R8" s="4">
        <v>183854.16</v>
      </c>
      <c r="S8" s="5">
        <v>617328.36</v>
      </c>
    </row>
    <row r="9" spans="1:19" s="4" customFormat="1" ht="15.75" x14ac:dyDescent="0.25">
      <c r="A9" s="9">
        <v>2</v>
      </c>
      <c r="B9" s="9" t="s">
        <v>29</v>
      </c>
      <c r="C9" s="15">
        <v>39006</v>
      </c>
      <c r="D9" s="15">
        <v>629435</v>
      </c>
      <c r="E9" s="15">
        <v>1257</v>
      </c>
      <c r="F9" s="15">
        <v>51858</v>
      </c>
      <c r="G9" s="15">
        <v>39144</v>
      </c>
      <c r="H9" s="15">
        <v>654715</v>
      </c>
      <c r="K9" s="4">
        <v>3489</v>
      </c>
      <c r="L9" s="4">
        <v>1077</v>
      </c>
      <c r="M9" s="4">
        <v>4454</v>
      </c>
      <c r="N9" s="4">
        <v>1369</v>
      </c>
      <c r="P9" s="4">
        <v>55530.17</v>
      </c>
      <c r="Q9" s="4">
        <v>80898.570000000007</v>
      </c>
      <c r="R9" s="4">
        <v>76480.259999999995</v>
      </c>
      <c r="S9" s="5">
        <v>111806.24</v>
      </c>
    </row>
    <row r="10" spans="1:19" s="4" customFormat="1" ht="15.75" x14ac:dyDescent="0.25">
      <c r="A10" s="9">
        <v>3</v>
      </c>
      <c r="B10" s="9" t="s">
        <v>30</v>
      </c>
      <c r="C10" s="15">
        <v>8159</v>
      </c>
      <c r="D10" s="15">
        <v>149296</v>
      </c>
      <c r="E10" s="15">
        <v>38</v>
      </c>
      <c r="F10" s="15">
        <v>17648</v>
      </c>
      <c r="G10" s="15">
        <v>8318</v>
      </c>
      <c r="H10" s="15">
        <v>163453</v>
      </c>
      <c r="K10" s="4">
        <v>6592</v>
      </c>
      <c r="L10" s="4">
        <v>3143</v>
      </c>
      <c r="M10" s="4">
        <v>6607</v>
      </c>
      <c r="N10" s="4">
        <v>3166</v>
      </c>
      <c r="P10" s="4">
        <v>11973.18</v>
      </c>
      <c r="Q10" s="4">
        <v>21213.71</v>
      </c>
      <c r="R10" s="4">
        <v>15571.09</v>
      </c>
      <c r="S10" s="5">
        <v>35263.9</v>
      </c>
    </row>
    <row r="11" spans="1:19" s="4" customFormat="1" ht="15.75" x14ac:dyDescent="0.25">
      <c r="A11" s="9">
        <v>4</v>
      </c>
      <c r="B11" s="9" t="s">
        <v>31</v>
      </c>
      <c r="C11" s="15">
        <v>23385</v>
      </c>
      <c r="D11" s="15">
        <v>379216</v>
      </c>
      <c r="E11" s="15">
        <v>692</v>
      </c>
      <c r="F11" s="15">
        <v>24623</v>
      </c>
      <c r="G11" s="15">
        <v>23469</v>
      </c>
      <c r="H11" s="15">
        <v>364726</v>
      </c>
      <c r="K11" s="4">
        <v>1506</v>
      </c>
      <c r="L11" s="4">
        <v>1629</v>
      </c>
      <c r="M11" s="4">
        <v>1862</v>
      </c>
      <c r="N11" s="4">
        <v>1965</v>
      </c>
      <c r="P11" s="4">
        <v>18190.87</v>
      </c>
      <c r="Q11" s="4">
        <v>57700.46</v>
      </c>
      <c r="R11" s="4">
        <v>23899.99</v>
      </c>
      <c r="S11" s="5">
        <v>76614.789999999994</v>
      </c>
    </row>
    <row r="12" spans="1:19" s="4" customFormat="1" ht="15.75" x14ac:dyDescent="0.25">
      <c r="A12" s="9">
        <v>5</v>
      </c>
      <c r="B12" s="9" t="s">
        <v>32</v>
      </c>
      <c r="C12" s="15">
        <v>27250</v>
      </c>
      <c r="D12" s="15">
        <v>282666</v>
      </c>
      <c r="E12" s="15">
        <v>1694</v>
      </c>
      <c r="F12" s="15">
        <v>22986</v>
      </c>
      <c r="G12" s="15">
        <v>29446</v>
      </c>
      <c r="H12" s="15">
        <v>336308</v>
      </c>
      <c r="K12" s="4">
        <v>4341</v>
      </c>
      <c r="L12" s="4">
        <v>17</v>
      </c>
      <c r="M12" s="4">
        <v>6038</v>
      </c>
      <c r="N12" s="4">
        <v>14</v>
      </c>
      <c r="P12" s="4">
        <v>51651.69</v>
      </c>
      <c r="Q12" s="4">
        <v>106.34</v>
      </c>
      <c r="R12" s="4">
        <v>74603.78</v>
      </c>
      <c r="S12" s="5">
        <v>139.82</v>
      </c>
    </row>
    <row r="13" spans="1:19" s="4" customFormat="1" ht="15.75" x14ac:dyDescent="0.25">
      <c r="A13" s="9">
        <v>6</v>
      </c>
      <c r="B13" s="9" t="s">
        <v>33</v>
      </c>
      <c r="C13" s="15">
        <v>19729</v>
      </c>
      <c r="D13" s="15">
        <v>368590</v>
      </c>
      <c r="E13" s="15">
        <v>902</v>
      </c>
      <c r="F13" s="15">
        <v>28254</v>
      </c>
      <c r="G13" s="15">
        <v>20059</v>
      </c>
      <c r="H13" s="15">
        <v>383660</v>
      </c>
      <c r="K13" s="4">
        <v>2130</v>
      </c>
      <c r="L13" s="4">
        <v>1089</v>
      </c>
      <c r="M13" s="4">
        <v>2719</v>
      </c>
      <c r="N13" s="4">
        <v>1402</v>
      </c>
      <c r="P13" s="4">
        <v>40597.89</v>
      </c>
      <c r="Q13" s="4">
        <v>43894.6</v>
      </c>
      <c r="R13" s="4">
        <v>53661.9</v>
      </c>
      <c r="S13" s="5">
        <v>59084.24</v>
      </c>
    </row>
    <row r="14" spans="1:19" s="4" customFormat="1" ht="15.75" x14ac:dyDescent="0.25">
      <c r="A14" s="9">
        <v>7</v>
      </c>
      <c r="B14" s="9" t="s">
        <v>34</v>
      </c>
      <c r="C14" s="15">
        <v>7796</v>
      </c>
      <c r="D14" s="15">
        <v>118681</v>
      </c>
      <c r="E14" s="15">
        <v>293</v>
      </c>
      <c r="F14" s="15">
        <v>5800</v>
      </c>
      <c r="G14" s="15">
        <v>7883</v>
      </c>
      <c r="H14" s="15">
        <v>120800</v>
      </c>
      <c r="K14" s="4">
        <v>564</v>
      </c>
      <c r="L14" s="4">
        <v>243</v>
      </c>
      <c r="M14" s="4">
        <v>770</v>
      </c>
      <c r="N14" s="4">
        <v>330</v>
      </c>
      <c r="P14" s="4">
        <v>7854.01</v>
      </c>
      <c r="Q14" s="4">
        <v>6979.33</v>
      </c>
      <c r="R14" s="4">
        <v>10964.13</v>
      </c>
      <c r="S14" s="5">
        <v>9669.6200000000008</v>
      </c>
    </row>
    <row r="15" spans="1:19" s="4" customFormat="1" ht="15.75" x14ac:dyDescent="0.25">
      <c r="A15" s="9">
        <v>8</v>
      </c>
      <c r="B15" s="9" t="s">
        <v>35</v>
      </c>
      <c r="C15" s="15">
        <v>26298</v>
      </c>
      <c r="D15" s="15">
        <v>446819</v>
      </c>
      <c r="E15" s="15">
        <v>1069</v>
      </c>
      <c r="F15" s="15">
        <v>34508</v>
      </c>
      <c r="G15" s="15">
        <v>26685</v>
      </c>
      <c r="H15" s="15">
        <v>465898</v>
      </c>
      <c r="K15" s="4">
        <v>2623</v>
      </c>
      <c r="L15" s="4">
        <v>1644</v>
      </c>
      <c r="M15" s="4">
        <v>3369</v>
      </c>
      <c r="N15" s="4">
        <v>1967</v>
      </c>
      <c r="P15" s="4">
        <v>40987.79</v>
      </c>
      <c r="Q15" s="4">
        <v>66230.5</v>
      </c>
      <c r="R15" s="4">
        <v>56423.19</v>
      </c>
      <c r="S15" s="5">
        <v>85302.81</v>
      </c>
    </row>
    <row r="16" spans="1:19" s="4" customFormat="1" ht="15.75" x14ac:dyDescent="0.25">
      <c r="A16" s="9">
        <v>9</v>
      </c>
      <c r="B16" s="9" t="s">
        <v>36</v>
      </c>
      <c r="C16" s="15">
        <v>1501</v>
      </c>
      <c r="D16" s="15">
        <v>20727</v>
      </c>
      <c r="E16" s="15">
        <v>36</v>
      </c>
      <c r="F16" s="15">
        <v>1765</v>
      </c>
      <c r="G16" s="15">
        <v>1484</v>
      </c>
      <c r="H16" s="15">
        <v>21684</v>
      </c>
      <c r="K16" s="4">
        <v>74</v>
      </c>
      <c r="L16" s="4">
        <v>53</v>
      </c>
      <c r="M16" s="4">
        <v>94</v>
      </c>
      <c r="N16" s="4">
        <v>69</v>
      </c>
      <c r="P16" s="4">
        <v>1223.0899999999999</v>
      </c>
      <c r="Q16" s="4">
        <v>2295.84</v>
      </c>
      <c r="R16" s="4">
        <v>1716.42</v>
      </c>
      <c r="S16" s="5">
        <v>3567.49</v>
      </c>
    </row>
    <row r="17" spans="1:19" s="4" customFormat="1" ht="15.75" x14ac:dyDescent="0.25">
      <c r="A17" s="9">
        <v>10</v>
      </c>
      <c r="B17" s="9" t="s">
        <v>40</v>
      </c>
      <c r="C17" s="15">
        <v>339643</v>
      </c>
      <c r="D17" s="15">
        <v>4208114</v>
      </c>
      <c r="E17" s="15">
        <v>15860</v>
      </c>
      <c r="F17" s="15">
        <v>357087</v>
      </c>
      <c r="G17" s="15">
        <v>352295</v>
      </c>
      <c r="H17" s="15">
        <v>4444068</v>
      </c>
      <c r="K17" s="4">
        <v>25424</v>
      </c>
      <c r="L17" s="4">
        <v>34096</v>
      </c>
      <c r="M17" s="4">
        <v>31287</v>
      </c>
      <c r="N17" s="4">
        <v>44093</v>
      </c>
      <c r="P17" s="4">
        <v>319634.37</v>
      </c>
      <c r="Q17" s="4">
        <v>519737</v>
      </c>
      <c r="R17" s="4">
        <v>479188.9</v>
      </c>
      <c r="S17" s="5">
        <v>717269.72</v>
      </c>
    </row>
    <row r="18" spans="1:19" s="4" customFormat="1" ht="15.75" x14ac:dyDescent="0.25">
      <c r="A18" s="9">
        <v>11</v>
      </c>
      <c r="B18" s="9" t="s">
        <v>37</v>
      </c>
      <c r="C18" s="15">
        <v>29433</v>
      </c>
      <c r="D18" s="15">
        <v>471134</v>
      </c>
      <c r="E18" s="15">
        <v>592</v>
      </c>
      <c r="F18" s="15">
        <v>27000</v>
      </c>
      <c r="G18" s="15">
        <v>28201</v>
      </c>
      <c r="H18" s="15">
        <v>483485</v>
      </c>
      <c r="K18" s="4">
        <v>2868</v>
      </c>
      <c r="L18" s="4">
        <v>1863</v>
      </c>
      <c r="M18" s="4">
        <v>3090</v>
      </c>
      <c r="N18" s="4">
        <v>2233</v>
      </c>
      <c r="P18" s="4">
        <v>33047.46</v>
      </c>
      <c r="Q18" s="4">
        <v>67277.81</v>
      </c>
      <c r="R18" s="4">
        <v>42320.51</v>
      </c>
      <c r="S18" s="5">
        <v>85005</v>
      </c>
    </row>
    <row r="19" spans="1:19" s="4" customFormat="1" ht="15.75" x14ac:dyDescent="0.25">
      <c r="A19" s="9">
        <v>12</v>
      </c>
      <c r="B19" s="9" t="s">
        <v>38</v>
      </c>
      <c r="C19" s="15">
        <v>12072</v>
      </c>
      <c r="D19" s="15">
        <v>186630</v>
      </c>
      <c r="E19" s="15">
        <v>455</v>
      </c>
      <c r="F19" s="15">
        <v>10477</v>
      </c>
      <c r="G19" s="15">
        <v>12206</v>
      </c>
      <c r="H19" s="15">
        <v>191037</v>
      </c>
      <c r="K19" s="4">
        <v>1041</v>
      </c>
      <c r="L19" s="4">
        <v>740</v>
      </c>
      <c r="M19" s="4">
        <v>1315</v>
      </c>
      <c r="N19" s="4">
        <v>921</v>
      </c>
      <c r="P19" s="4">
        <v>10679.25</v>
      </c>
      <c r="Q19" s="4">
        <v>22593.32</v>
      </c>
      <c r="R19" s="4">
        <v>14389.33</v>
      </c>
      <c r="S19" s="5">
        <v>29360.35</v>
      </c>
    </row>
    <row r="20" spans="1:19" s="6" customFormat="1" ht="19.5" x14ac:dyDescent="0.4">
      <c r="A20" s="19" t="s">
        <v>39</v>
      </c>
      <c r="B20" s="20"/>
      <c r="C20" s="16">
        <f t="shared" ref="C20:H20" si="0">SUM(C8:C19)</f>
        <v>704943</v>
      </c>
      <c r="D20" s="16">
        <f t="shared" si="0"/>
        <v>10074334</v>
      </c>
      <c r="E20" s="16">
        <f t="shared" si="0"/>
        <v>32136</v>
      </c>
      <c r="F20" s="16">
        <f t="shared" si="0"/>
        <v>813723</v>
      </c>
      <c r="G20" s="16">
        <f t="shared" si="0"/>
        <v>724989</v>
      </c>
      <c r="H20" s="16">
        <f t="shared" si="0"/>
        <v>10584940</v>
      </c>
    </row>
    <row r="21" spans="1:19" s="7" customFormat="1" ht="19.5" x14ac:dyDescent="0.4">
      <c r="A21" s="10"/>
      <c r="B21" s="20" t="s">
        <v>78</v>
      </c>
      <c r="C21" s="20"/>
      <c r="D21" s="20"/>
      <c r="E21" s="20"/>
      <c r="F21" s="20"/>
      <c r="G21" s="20"/>
      <c r="H21" s="20"/>
    </row>
    <row r="22" spans="1:19" s="4" customFormat="1" ht="15.75" x14ac:dyDescent="0.25">
      <c r="A22" s="9">
        <v>13</v>
      </c>
      <c r="B22" s="9" t="s">
        <v>15</v>
      </c>
      <c r="C22" s="15">
        <v>8026</v>
      </c>
      <c r="D22" s="15">
        <v>79904</v>
      </c>
      <c r="E22" s="15">
        <v>270</v>
      </c>
      <c r="F22" s="15">
        <v>4524</v>
      </c>
      <c r="G22" s="15">
        <v>7927</v>
      </c>
      <c r="H22" s="15">
        <v>81435</v>
      </c>
      <c r="K22" s="4">
        <v>1115</v>
      </c>
      <c r="L22" s="4">
        <v>11</v>
      </c>
      <c r="M22" s="4">
        <v>1383</v>
      </c>
      <c r="N22" s="4">
        <v>13</v>
      </c>
      <c r="P22" s="4">
        <v>13914.2</v>
      </c>
      <c r="Q22" s="4">
        <v>143.07</v>
      </c>
      <c r="R22" s="4">
        <v>18412.77</v>
      </c>
      <c r="S22" s="5">
        <v>168.57</v>
      </c>
    </row>
    <row r="23" spans="1:19" s="4" customFormat="1" ht="15.75" hidden="1" x14ac:dyDescent="0.25">
      <c r="A23" s="9">
        <v>14</v>
      </c>
      <c r="B23" s="9" t="s">
        <v>16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K23" s="4">
        <v>0</v>
      </c>
      <c r="L23" s="4">
        <v>0</v>
      </c>
      <c r="M23" s="4">
        <v>0</v>
      </c>
      <c r="N23" s="4">
        <v>0</v>
      </c>
      <c r="P23" s="4">
        <v>0</v>
      </c>
      <c r="Q23" s="4">
        <v>0</v>
      </c>
      <c r="R23" s="4">
        <v>0</v>
      </c>
      <c r="S23" s="5">
        <v>0</v>
      </c>
    </row>
    <row r="24" spans="1:19" s="4" customFormat="1" ht="15.75" x14ac:dyDescent="0.25">
      <c r="A24" s="9">
        <v>14</v>
      </c>
      <c r="B24" s="9" t="s">
        <v>17</v>
      </c>
      <c r="C24" s="15">
        <v>475</v>
      </c>
      <c r="D24" s="15">
        <v>6223</v>
      </c>
      <c r="E24" s="15">
        <v>0</v>
      </c>
      <c r="F24" s="15">
        <v>0</v>
      </c>
      <c r="G24" s="15">
        <v>479</v>
      </c>
      <c r="H24" s="15">
        <v>6545</v>
      </c>
      <c r="K24" s="4">
        <v>0</v>
      </c>
      <c r="L24" s="4">
        <v>91</v>
      </c>
      <c r="M24" s="4">
        <v>0</v>
      </c>
      <c r="N24" s="4">
        <v>91</v>
      </c>
      <c r="P24" s="4">
        <v>0</v>
      </c>
      <c r="Q24" s="4">
        <v>3006.02</v>
      </c>
      <c r="R24" s="4">
        <v>0</v>
      </c>
      <c r="S24" s="5">
        <v>3006.02</v>
      </c>
    </row>
    <row r="25" spans="1:19" s="6" customFormat="1" ht="19.5" x14ac:dyDescent="0.4">
      <c r="A25" s="19" t="s">
        <v>39</v>
      </c>
      <c r="B25" s="20"/>
      <c r="C25" s="16">
        <f t="shared" ref="C25:H25" si="1">SUM(C22:C24)</f>
        <v>8501</v>
      </c>
      <c r="D25" s="16">
        <f t="shared" si="1"/>
        <v>86127</v>
      </c>
      <c r="E25" s="16">
        <f t="shared" si="1"/>
        <v>270</v>
      </c>
      <c r="F25" s="16">
        <f t="shared" si="1"/>
        <v>4524</v>
      </c>
      <c r="G25" s="16">
        <f t="shared" si="1"/>
        <v>8406</v>
      </c>
      <c r="H25" s="16">
        <f t="shared" si="1"/>
        <v>87980</v>
      </c>
    </row>
    <row r="26" spans="1:19" s="7" customFormat="1" ht="19.5" x14ac:dyDescent="0.4">
      <c r="A26" s="10"/>
      <c r="B26" s="20" t="s">
        <v>75</v>
      </c>
      <c r="C26" s="20"/>
      <c r="D26" s="20"/>
      <c r="E26" s="20"/>
      <c r="F26" s="20"/>
      <c r="G26" s="20"/>
      <c r="H26" s="20"/>
    </row>
    <row r="27" spans="1:19" s="4" customFormat="1" ht="15.75" x14ac:dyDescent="0.25">
      <c r="A27" s="9">
        <v>15</v>
      </c>
      <c r="B27" s="9" t="s">
        <v>74</v>
      </c>
      <c r="C27" s="15">
        <v>21982</v>
      </c>
      <c r="D27" s="15">
        <v>268415</v>
      </c>
      <c r="E27" s="15">
        <v>2396</v>
      </c>
      <c r="F27" s="15">
        <v>46104</v>
      </c>
      <c r="G27" s="15">
        <v>22404</v>
      </c>
      <c r="H27" s="15">
        <v>281504</v>
      </c>
      <c r="K27" s="4">
        <v>3473</v>
      </c>
      <c r="L27" s="4">
        <v>893</v>
      </c>
      <c r="M27" s="4">
        <v>5775</v>
      </c>
      <c r="N27" s="4">
        <v>987</v>
      </c>
      <c r="P27" s="4">
        <v>59914.77</v>
      </c>
      <c r="Q27" s="4">
        <v>16774.71</v>
      </c>
      <c r="R27" s="4">
        <v>101590.68</v>
      </c>
      <c r="S27" s="5">
        <v>21202.43</v>
      </c>
    </row>
    <row r="28" spans="1:19" s="6" customFormat="1" ht="19.5" x14ac:dyDescent="0.4">
      <c r="A28" s="19" t="s">
        <v>39</v>
      </c>
      <c r="B28" s="20"/>
      <c r="C28" s="16">
        <f t="shared" ref="C28:H28" si="2">SUM(C27:C27)</f>
        <v>21982</v>
      </c>
      <c r="D28" s="16">
        <f t="shared" si="2"/>
        <v>268415</v>
      </c>
      <c r="E28" s="16">
        <f t="shared" si="2"/>
        <v>2396</v>
      </c>
      <c r="F28" s="16">
        <f t="shared" si="2"/>
        <v>46104</v>
      </c>
      <c r="G28" s="16">
        <f t="shared" si="2"/>
        <v>22404</v>
      </c>
      <c r="H28" s="16">
        <f t="shared" si="2"/>
        <v>281504</v>
      </c>
    </row>
    <row r="29" spans="1:19" s="7" customFormat="1" ht="19.5" x14ac:dyDescent="0.4">
      <c r="A29" s="10"/>
      <c r="B29" s="20" t="s">
        <v>76</v>
      </c>
      <c r="C29" s="20"/>
      <c r="D29" s="20"/>
      <c r="E29" s="20"/>
      <c r="F29" s="20"/>
      <c r="G29" s="20"/>
      <c r="H29" s="20"/>
    </row>
    <row r="30" spans="1:19" s="4" customFormat="1" ht="15.75" x14ac:dyDescent="0.25">
      <c r="A30" s="9">
        <v>16</v>
      </c>
      <c r="B30" s="9" t="s">
        <v>52</v>
      </c>
      <c r="C30" s="15">
        <v>167662</v>
      </c>
      <c r="D30" s="15">
        <v>2864896</v>
      </c>
      <c r="E30" s="15">
        <v>1515</v>
      </c>
      <c r="F30" s="15">
        <v>35208</v>
      </c>
      <c r="G30" s="15">
        <v>164476</v>
      </c>
      <c r="H30" s="15">
        <v>2788809</v>
      </c>
      <c r="K30" s="4">
        <v>3906</v>
      </c>
      <c r="L30" s="4">
        <v>3849</v>
      </c>
      <c r="M30" s="4">
        <v>4666</v>
      </c>
      <c r="N30" s="4">
        <v>4604</v>
      </c>
      <c r="P30" s="4">
        <v>48632.91</v>
      </c>
      <c r="Q30" s="4">
        <v>67212.42</v>
      </c>
      <c r="R30" s="4">
        <v>61641.08</v>
      </c>
      <c r="S30" s="5">
        <v>89412.47</v>
      </c>
    </row>
    <row r="31" spans="1:19" s="4" customFormat="1" ht="15.75" x14ac:dyDescent="0.25">
      <c r="A31" s="9">
        <v>17</v>
      </c>
      <c r="B31" s="9" t="s">
        <v>53</v>
      </c>
      <c r="C31" s="15">
        <v>22</v>
      </c>
      <c r="D31" s="15">
        <v>330</v>
      </c>
      <c r="E31" s="15">
        <v>5</v>
      </c>
      <c r="F31" s="15">
        <v>188</v>
      </c>
      <c r="G31" s="15">
        <v>25</v>
      </c>
      <c r="H31" s="15">
        <v>481</v>
      </c>
      <c r="K31" s="4">
        <v>0</v>
      </c>
      <c r="L31" s="4">
        <v>0</v>
      </c>
      <c r="M31" s="4">
        <v>0</v>
      </c>
      <c r="N31" s="4">
        <v>5</v>
      </c>
      <c r="P31" s="4">
        <v>0</v>
      </c>
      <c r="Q31" s="4">
        <v>0</v>
      </c>
      <c r="R31" s="4">
        <v>0</v>
      </c>
      <c r="S31" s="5">
        <v>188.21</v>
      </c>
    </row>
    <row r="32" spans="1:19" s="4" customFormat="1" ht="15.75" x14ac:dyDescent="0.25">
      <c r="A32" s="9">
        <v>18</v>
      </c>
      <c r="B32" s="9" t="s">
        <v>54</v>
      </c>
      <c r="C32" s="15">
        <v>216</v>
      </c>
      <c r="D32" s="15">
        <v>5284</v>
      </c>
      <c r="E32" s="15">
        <v>10</v>
      </c>
      <c r="F32" s="15">
        <v>377</v>
      </c>
      <c r="G32" s="15">
        <v>213</v>
      </c>
      <c r="H32" s="15">
        <v>5523</v>
      </c>
      <c r="K32" s="4">
        <v>23</v>
      </c>
      <c r="L32" s="4">
        <v>29</v>
      </c>
      <c r="M32" s="4">
        <v>29</v>
      </c>
      <c r="N32" s="4">
        <v>33</v>
      </c>
      <c r="P32" s="4">
        <v>396.14</v>
      </c>
      <c r="Q32" s="4">
        <v>1228.96</v>
      </c>
      <c r="R32" s="4">
        <v>477.18</v>
      </c>
      <c r="S32" s="5">
        <v>1524.93</v>
      </c>
    </row>
    <row r="33" spans="1:19" s="4" customFormat="1" ht="15.75" x14ac:dyDescent="0.25">
      <c r="A33" s="9">
        <v>19</v>
      </c>
      <c r="B33" s="9" t="s">
        <v>55</v>
      </c>
      <c r="C33" s="15">
        <v>110195</v>
      </c>
      <c r="D33" s="15">
        <v>229418</v>
      </c>
      <c r="E33" s="15">
        <v>86</v>
      </c>
      <c r="F33" s="15">
        <v>5125</v>
      </c>
      <c r="G33" s="15">
        <v>87169</v>
      </c>
      <c r="H33" s="15">
        <v>217462</v>
      </c>
      <c r="K33" s="4">
        <v>89199</v>
      </c>
      <c r="L33" s="4">
        <v>272</v>
      </c>
      <c r="M33" s="4">
        <v>89233</v>
      </c>
      <c r="N33" s="4">
        <v>324</v>
      </c>
      <c r="P33" s="4">
        <v>89057.82</v>
      </c>
      <c r="Q33" s="4">
        <v>7539.03</v>
      </c>
      <c r="R33" s="4">
        <v>92167.33</v>
      </c>
      <c r="S33" s="5">
        <v>9554.4500000000007</v>
      </c>
    </row>
    <row r="34" spans="1:19" s="4" customFormat="1" ht="15.75" x14ac:dyDescent="0.25">
      <c r="A34" s="9">
        <v>20</v>
      </c>
      <c r="B34" s="9" t="s">
        <v>56</v>
      </c>
      <c r="C34" s="15">
        <v>180</v>
      </c>
      <c r="D34" s="15">
        <v>1843</v>
      </c>
      <c r="E34" s="15">
        <v>4</v>
      </c>
      <c r="F34" s="15">
        <v>48</v>
      </c>
      <c r="G34" s="15">
        <v>177</v>
      </c>
      <c r="H34" s="15">
        <v>1803</v>
      </c>
      <c r="K34" s="4">
        <v>19</v>
      </c>
      <c r="L34" s="4">
        <v>17</v>
      </c>
      <c r="M34" s="4">
        <v>21</v>
      </c>
      <c r="N34" s="4">
        <v>19</v>
      </c>
      <c r="P34" s="4">
        <v>165.8</v>
      </c>
      <c r="Q34" s="4">
        <v>158.30000000000001</v>
      </c>
      <c r="R34" s="4">
        <v>181.3</v>
      </c>
      <c r="S34" s="5">
        <v>190.3</v>
      </c>
    </row>
    <row r="35" spans="1:19" s="4" customFormat="1" ht="15.75" x14ac:dyDescent="0.25">
      <c r="A35" s="9">
        <v>21</v>
      </c>
      <c r="B35" s="9" t="s">
        <v>57</v>
      </c>
      <c r="C35" s="15">
        <v>3226</v>
      </c>
      <c r="D35" s="15">
        <v>70705</v>
      </c>
      <c r="E35" s="15">
        <v>44</v>
      </c>
      <c r="F35" s="15">
        <v>2105</v>
      </c>
      <c r="G35" s="15">
        <v>3193</v>
      </c>
      <c r="H35" s="15">
        <v>69957</v>
      </c>
      <c r="K35" s="4">
        <v>113</v>
      </c>
      <c r="L35" s="4">
        <v>108</v>
      </c>
      <c r="M35" s="4">
        <v>137</v>
      </c>
      <c r="N35" s="4">
        <v>128</v>
      </c>
      <c r="P35" s="4">
        <v>2087.25</v>
      </c>
      <c r="Q35" s="4">
        <v>5142.66</v>
      </c>
      <c r="R35" s="4">
        <v>2581.41</v>
      </c>
      <c r="S35" s="5">
        <v>6753.66</v>
      </c>
    </row>
    <row r="36" spans="1:19" s="4" customFormat="1" ht="15.75" x14ac:dyDescent="0.25">
      <c r="A36" s="9">
        <v>22</v>
      </c>
      <c r="B36" s="9" t="s">
        <v>58</v>
      </c>
      <c r="C36" s="15">
        <v>373493</v>
      </c>
      <c r="D36" s="15">
        <v>6906039</v>
      </c>
      <c r="E36" s="15">
        <v>14065</v>
      </c>
      <c r="F36" s="15">
        <v>450594</v>
      </c>
      <c r="G36" s="15">
        <v>375721</v>
      </c>
      <c r="H36" s="15">
        <v>7115027</v>
      </c>
      <c r="K36" s="4">
        <v>27635</v>
      </c>
      <c r="L36" s="4">
        <v>24803</v>
      </c>
      <c r="M36" s="4">
        <v>34320</v>
      </c>
      <c r="N36" s="4">
        <v>32183</v>
      </c>
      <c r="P36" s="4">
        <v>412838.08</v>
      </c>
      <c r="Q36" s="4">
        <v>773085.69</v>
      </c>
      <c r="R36" s="4">
        <v>552660.64</v>
      </c>
      <c r="S36" s="5">
        <v>1083856.68</v>
      </c>
    </row>
    <row r="37" spans="1:19" s="4" customFormat="1" ht="15.75" x14ac:dyDescent="0.25">
      <c r="A37" s="9">
        <v>23</v>
      </c>
      <c r="B37" s="9" t="s">
        <v>59</v>
      </c>
      <c r="C37" s="15">
        <v>174707</v>
      </c>
      <c r="D37" s="15">
        <v>3997200</v>
      </c>
      <c r="E37" s="15">
        <v>4789</v>
      </c>
      <c r="F37" s="15">
        <v>225112</v>
      </c>
      <c r="G37" s="15">
        <v>176243</v>
      </c>
      <c r="H37" s="15">
        <v>4114111</v>
      </c>
      <c r="K37" s="4">
        <v>4879</v>
      </c>
      <c r="L37" s="4">
        <v>11125</v>
      </c>
      <c r="M37" s="4">
        <v>6208</v>
      </c>
      <c r="N37" s="4">
        <v>14585</v>
      </c>
      <c r="P37" s="4">
        <v>113868.25</v>
      </c>
      <c r="Q37" s="4">
        <v>575505.64</v>
      </c>
      <c r="R37" s="4">
        <v>147499.46</v>
      </c>
      <c r="S37" s="5">
        <v>766986.88</v>
      </c>
    </row>
    <row r="38" spans="1:19" s="4" customFormat="1" ht="15.75" x14ac:dyDescent="0.25">
      <c r="A38" s="9">
        <v>24</v>
      </c>
      <c r="B38" s="9" t="s">
        <v>60</v>
      </c>
      <c r="C38" s="15">
        <v>12797</v>
      </c>
      <c r="D38" s="15">
        <v>249861</v>
      </c>
      <c r="E38" s="15">
        <v>657</v>
      </c>
      <c r="F38" s="15">
        <v>22595</v>
      </c>
      <c r="G38" s="15">
        <v>13127</v>
      </c>
      <c r="H38" s="15">
        <v>264221</v>
      </c>
      <c r="K38" s="4">
        <v>885</v>
      </c>
      <c r="L38" s="4">
        <v>792</v>
      </c>
      <c r="M38" s="4">
        <v>1265</v>
      </c>
      <c r="N38" s="4">
        <v>1069</v>
      </c>
      <c r="P38" s="4">
        <v>15610.64</v>
      </c>
      <c r="Q38" s="4">
        <v>30289.74</v>
      </c>
      <c r="R38" s="4">
        <v>22840.57</v>
      </c>
      <c r="S38" s="5">
        <v>45654.98</v>
      </c>
    </row>
    <row r="39" spans="1:19" s="4" customFormat="1" ht="15.75" x14ac:dyDescent="0.25">
      <c r="A39" s="9">
        <v>25</v>
      </c>
      <c r="B39" s="9" t="s">
        <v>61</v>
      </c>
      <c r="C39" s="15">
        <v>23216</v>
      </c>
      <c r="D39" s="15">
        <v>386846</v>
      </c>
      <c r="E39" s="15">
        <v>1042</v>
      </c>
      <c r="F39" s="15">
        <v>21692</v>
      </c>
      <c r="G39" s="15">
        <v>23807</v>
      </c>
      <c r="H39" s="15">
        <v>394481</v>
      </c>
      <c r="K39" s="4">
        <v>1159</v>
      </c>
      <c r="L39" s="4">
        <v>1446</v>
      </c>
      <c r="M39" s="4">
        <v>2185</v>
      </c>
      <c r="N39" s="4">
        <v>1462</v>
      </c>
      <c r="P39" s="4">
        <v>20655.849999999999</v>
      </c>
      <c r="Q39" s="4">
        <v>30544.799999999999</v>
      </c>
      <c r="R39" s="4">
        <v>39042.379999999997</v>
      </c>
      <c r="S39" s="5">
        <v>33850.339999999997</v>
      </c>
    </row>
    <row r="40" spans="1:19" s="4" customFormat="1" ht="15.75" x14ac:dyDescent="0.25">
      <c r="A40" s="9">
        <v>26</v>
      </c>
      <c r="B40" s="9" t="s">
        <v>62</v>
      </c>
      <c r="C40" s="15">
        <v>3769</v>
      </c>
      <c r="D40" s="15">
        <v>86724</v>
      </c>
      <c r="E40" s="15">
        <v>333</v>
      </c>
      <c r="F40" s="15">
        <v>9375</v>
      </c>
      <c r="G40" s="15">
        <v>3951</v>
      </c>
      <c r="H40" s="15">
        <v>92139</v>
      </c>
      <c r="K40" s="4">
        <v>227</v>
      </c>
      <c r="L40" s="4">
        <v>559</v>
      </c>
      <c r="M40" s="4">
        <v>332</v>
      </c>
      <c r="N40" s="4">
        <v>787</v>
      </c>
      <c r="P40" s="4">
        <v>1959.52</v>
      </c>
      <c r="Q40" s="4">
        <v>24254.41</v>
      </c>
      <c r="R40" s="4">
        <v>3407.66</v>
      </c>
      <c r="S40" s="5">
        <v>32181.26</v>
      </c>
    </row>
    <row r="41" spans="1:19" s="4" customFormat="1" ht="15.75" x14ac:dyDescent="0.25">
      <c r="A41" s="9">
        <v>27</v>
      </c>
      <c r="B41" s="9" t="s">
        <v>63</v>
      </c>
      <c r="C41" s="15">
        <v>445</v>
      </c>
      <c r="D41" s="15">
        <v>8096</v>
      </c>
      <c r="E41" s="15">
        <v>13</v>
      </c>
      <c r="F41" s="15">
        <v>524</v>
      </c>
      <c r="G41" s="15">
        <v>453</v>
      </c>
      <c r="H41" s="15">
        <v>8458</v>
      </c>
      <c r="K41" s="4">
        <v>43</v>
      </c>
      <c r="L41" s="4">
        <v>20</v>
      </c>
      <c r="M41" s="4">
        <v>50</v>
      </c>
      <c r="N41" s="4">
        <v>26</v>
      </c>
      <c r="P41" s="4">
        <v>708.3</v>
      </c>
      <c r="Q41" s="4">
        <v>1484.23</v>
      </c>
      <c r="R41" s="4">
        <v>846.69</v>
      </c>
      <c r="S41" s="5">
        <v>1869.41</v>
      </c>
    </row>
    <row r="42" spans="1:19" s="4" customFormat="1" ht="15.75" x14ac:dyDescent="0.25">
      <c r="A42" s="9">
        <v>28</v>
      </c>
      <c r="B42" s="9" t="s">
        <v>64</v>
      </c>
      <c r="C42" s="15">
        <v>537</v>
      </c>
      <c r="D42" s="15">
        <v>10155</v>
      </c>
      <c r="E42" s="15">
        <v>49</v>
      </c>
      <c r="F42" s="15">
        <v>881</v>
      </c>
      <c r="G42" s="15">
        <v>543</v>
      </c>
      <c r="H42" s="15">
        <v>9579</v>
      </c>
      <c r="K42" s="4">
        <v>66</v>
      </c>
      <c r="L42" s="4">
        <v>33</v>
      </c>
      <c r="M42" s="4">
        <v>100</v>
      </c>
      <c r="N42" s="4">
        <v>48</v>
      </c>
      <c r="P42" s="4">
        <v>387.88</v>
      </c>
      <c r="Q42" s="4">
        <v>2038.8</v>
      </c>
      <c r="R42" s="4">
        <v>674.65</v>
      </c>
      <c r="S42" s="5">
        <v>2633.33</v>
      </c>
    </row>
    <row r="43" spans="1:19" s="4" customFormat="1" ht="15.75" x14ac:dyDescent="0.25">
      <c r="A43" s="9">
        <v>29</v>
      </c>
      <c r="B43" s="9" t="s">
        <v>65</v>
      </c>
      <c r="C43" s="15">
        <v>744</v>
      </c>
      <c r="D43" s="15">
        <v>17486</v>
      </c>
      <c r="E43" s="15">
        <v>18</v>
      </c>
      <c r="F43" s="15">
        <v>974</v>
      </c>
      <c r="G43" s="15">
        <v>732</v>
      </c>
      <c r="H43" s="15">
        <v>16961</v>
      </c>
      <c r="K43" s="4">
        <v>336</v>
      </c>
      <c r="L43" s="4">
        <v>448</v>
      </c>
      <c r="M43" s="4">
        <v>338</v>
      </c>
      <c r="N43" s="4">
        <v>464</v>
      </c>
      <c r="P43" s="4">
        <v>323.49</v>
      </c>
      <c r="Q43" s="4">
        <v>2218.4899999999998</v>
      </c>
      <c r="R43" s="4">
        <v>353.82</v>
      </c>
      <c r="S43" s="5">
        <v>3162.02</v>
      </c>
    </row>
    <row r="44" spans="1:19" s="4" customFormat="1" ht="15.75" x14ac:dyDescent="0.25">
      <c r="A44" s="9">
        <v>30</v>
      </c>
      <c r="B44" s="9" t="s">
        <v>66</v>
      </c>
      <c r="C44" s="15">
        <v>6229</v>
      </c>
      <c r="D44" s="15">
        <v>100108</v>
      </c>
      <c r="E44" s="15">
        <v>266</v>
      </c>
      <c r="F44" s="15">
        <v>6710</v>
      </c>
      <c r="G44" s="15">
        <v>6350</v>
      </c>
      <c r="H44" s="15">
        <v>103250</v>
      </c>
      <c r="K44" s="4">
        <v>970</v>
      </c>
      <c r="L44" s="4">
        <v>0</v>
      </c>
      <c r="M44" s="4">
        <v>1236</v>
      </c>
      <c r="N44" s="4">
        <v>0</v>
      </c>
      <c r="P44" s="4">
        <v>19674.740000000002</v>
      </c>
      <c r="Q44" s="4">
        <v>0</v>
      </c>
      <c r="R44" s="4">
        <v>26384.44</v>
      </c>
      <c r="S44" s="5">
        <v>0</v>
      </c>
    </row>
    <row r="45" spans="1:19" s="4" customFormat="1" ht="15.75" x14ac:dyDescent="0.25">
      <c r="A45" s="9">
        <v>31</v>
      </c>
      <c r="B45" s="9" t="s">
        <v>67</v>
      </c>
      <c r="C45" s="15">
        <v>0</v>
      </c>
      <c r="D45" s="15">
        <v>0</v>
      </c>
      <c r="E45" s="15">
        <v>0</v>
      </c>
      <c r="F45" s="15">
        <v>0</v>
      </c>
      <c r="G45" s="15">
        <v>7</v>
      </c>
      <c r="H45" s="15">
        <v>85</v>
      </c>
      <c r="K45" s="4">
        <v>0</v>
      </c>
      <c r="L45" s="4">
        <v>0</v>
      </c>
      <c r="M45" s="4">
        <v>0</v>
      </c>
      <c r="N45" s="4">
        <v>0</v>
      </c>
      <c r="P45" s="4">
        <v>0</v>
      </c>
      <c r="Q45" s="4">
        <v>0</v>
      </c>
      <c r="R45" s="4">
        <v>0</v>
      </c>
      <c r="S45" s="5">
        <v>0</v>
      </c>
    </row>
    <row r="46" spans="1:19" s="4" customFormat="1" ht="15.75" x14ac:dyDescent="0.25">
      <c r="A46" s="9">
        <v>32</v>
      </c>
      <c r="B46" s="9" t="s">
        <v>68</v>
      </c>
      <c r="C46" s="15">
        <v>1837</v>
      </c>
      <c r="D46" s="15">
        <v>38813</v>
      </c>
      <c r="E46" s="15">
        <v>192</v>
      </c>
      <c r="F46" s="15">
        <v>5972</v>
      </c>
      <c r="G46" s="15">
        <v>1965</v>
      </c>
      <c r="H46" s="15">
        <v>44922</v>
      </c>
      <c r="K46" s="4">
        <v>359</v>
      </c>
      <c r="L46" s="4">
        <v>95</v>
      </c>
      <c r="M46" s="4">
        <v>521</v>
      </c>
      <c r="N46" s="4">
        <v>125</v>
      </c>
      <c r="P46" s="4">
        <v>5726.21</v>
      </c>
      <c r="Q46" s="4">
        <v>3307.77</v>
      </c>
      <c r="R46" s="4">
        <v>9873.7199999999993</v>
      </c>
      <c r="S46" s="5">
        <v>5131.7700000000004</v>
      </c>
    </row>
    <row r="47" spans="1:19" s="4" customFormat="1" ht="15.75" x14ac:dyDescent="0.25">
      <c r="A47" s="9">
        <v>33</v>
      </c>
      <c r="B47" s="9" t="s">
        <v>69</v>
      </c>
      <c r="C47" s="15">
        <v>385</v>
      </c>
      <c r="D47" s="15">
        <v>8120</v>
      </c>
      <c r="E47" s="15">
        <v>17</v>
      </c>
      <c r="F47" s="15">
        <v>799</v>
      </c>
      <c r="G47" s="15">
        <v>387</v>
      </c>
      <c r="H47" s="15">
        <v>8626</v>
      </c>
      <c r="K47" s="4">
        <v>6</v>
      </c>
      <c r="L47" s="4">
        <v>47</v>
      </c>
      <c r="M47" s="4">
        <v>13</v>
      </c>
      <c r="N47" s="4">
        <v>57</v>
      </c>
      <c r="P47" s="4">
        <v>136.31</v>
      </c>
      <c r="Q47" s="4">
        <v>1859.37</v>
      </c>
      <c r="R47" s="4">
        <v>234.96</v>
      </c>
      <c r="S47" s="5">
        <v>2559.9499999999998</v>
      </c>
    </row>
    <row r="48" spans="1:19" s="4" customFormat="1" ht="15.75" x14ac:dyDescent="0.25">
      <c r="A48" s="9">
        <v>34</v>
      </c>
      <c r="B48" s="9" t="s">
        <v>70</v>
      </c>
      <c r="C48" s="15">
        <v>889</v>
      </c>
      <c r="D48" s="15">
        <v>7765</v>
      </c>
      <c r="E48" s="15">
        <v>16</v>
      </c>
      <c r="F48" s="15">
        <v>424</v>
      </c>
      <c r="G48" s="15">
        <v>881</v>
      </c>
      <c r="H48" s="15">
        <v>7852</v>
      </c>
      <c r="K48" s="4">
        <v>43</v>
      </c>
      <c r="L48" s="4">
        <v>13</v>
      </c>
      <c r="M48" s="4">
        <v>55</v>
      </c>
      <c r="N48" s="4">
        <v>17</v>
      </c>
      <c r="P48" s="4">
        <v>384.63</v>
      </c>
      <c r="Q48" s="4">
        <v>215.36</v>
      </c>
      <c r="R48" s="4">
        <v>540.53</v>
      </c>
      <c r="S48" s="5">
        <v>483.74</v>
      </c>
    </row>
    <row r="49" spans="1:19" s="4" customFormat="1" ht="15.75" x14ac:dyDescent="0.25">
      <c r="A49" s="9">
        <v>35</v>
      </c>
      <c r="B49" s="9" t="s">
        <v>71</v>
      </c>
      <c r="C49" s="15">
        <v>17920</v>
      </c>
      <c r="D49" s="15">
        <v>300848</v>
      </c>
      <c r="E49" s="15">
        <v>1203</v>
      </c>
      <c r="F49" s="15">
        <v>16294</v>
      </c>
      <c r="G49" s="15">
        <v>18037</v>
      </c>
      <c r="H49" s="15">
        <v>305264</v>
      </c>
      <c r="K49" s="4">
        <v>1331</v>
      </c>
      <c r="L49" s="4">
        <v>1329</v>
      </c>
      <c r="M49" s="4">
        <v>2007</v>
      </c>
      <c r="N49" s="4">
        <v>1856</v>
      </c>
      <c r="P49" s="4">
        <v>18085.86</v>
      </c>
      <c r="Q49" s="4">
        <v>40821.360000000001</v>
      </c>
      <c r="R49" s="4">
        <v>23943.46</v>
      </c>
      <c r="S49" s="5">
        <v>51257.31</v>
      </c>
    </row>
    <row r="50" spans="1:19" s="4" customFormat="1" ht="15.75" x14ac:dyDescent="0.25">
      <c r="A50" s="9">
        <v>36</v>
      </c>
      <c r="B50" s="9" t="s">
        <v>72</v>
      </c>
      <c r="C50" s="15">
        <v>58787</v>
      </c>
      <c r="D50" s="15">
        <v>456909</v>
      </c>
      <c r="E50" s="15">
        <v>1070</v>
      </c>
      <c r="F50" s="15">
        <v>15751</v>
      </c>
      <c r="G50" s="15">
        <v>57904</v>
      </c>
      <c r="H50" s="15">
        <v>454363</v>
      </c>
      <c r="K50" s="4">
        <v>2910</v>
      </c>
      <c r="L50" s="4">
        <v>372</v>
      </c>
      <c r="M50" s="4">
        <v>3047</v>
      </c>
      <c r="N50" s="4">
        <v>1305</v>
      </c>
      <c r="P50" s="4">
        <v>32266.17</v>
      </c>
      <c r="Q50" s="4">
        <v>8843.4699999999993</v>
      </c>
      <c r="R50" s="4">
        <v>33479.4</v>
      </c>
      <c r="S50" s="5">
        <v>23381.279999999999</v>
      </c>
    </row>
    <row r="51" spans="1:19" s="4" customFormat="1" ht="15.75" x14ac:dyDescent="0.25">
      <c r="A51" s="9">
        <v>37</v>
      </c>
      <c r="B51" s="9" t="s">
        <v>73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K51" s="4">
        <v>0</v>
      </c>
      <c r="L51" s="4">
        <v>0</v>
      </c>
      <c r="M51" s="4">
        <v>0</v>
      </c>
      <c r="N51" s="4">
        <v>0</v>
      </c>
      <c r="P51" s="4">
        <v>0</v>
      </c>
      <c r="Q51" s="4">
        <v>0</v>
      </c>
      <c r="R51" s="4">
        <v>0</v>
      </c>
      <c r="S51" s="5">
        <v>0</v>
      </c>
    </row>
    <row r="52" spans="1:19" s="6" customFormat="1" ht="19.5" x14ac:dyDescent="0.4">
      <c r="A52" s="19" t="s">
        <v>39</v>
      </c>
      <c r="B52" s="20"/>
      <c r="C52" s="16">
        <f t="shared" ref="C52:H52" si="3">SUM(C30:C51)</f>
        <v>957256</v>
      </c>
      <c r="D52" s="16">
        <f t="shared" si="3"/>
        <v>15747446</v>
      </c>
      <c r="E52" s="16">
        <f t="shared" si="3"/>
        <v>25394</v>
      </c>
      <c r="F52" s="16">
        <f t="shared" si="3"/>
        <v>820748</v>
      </c>
      <c r="G52" s="16">
        <f t="shared" si="3"/>
        <v>935361</v>
      </c>
      <c r="H52" s="16">
        <f t="shared" si="3"/>
        <v>16023374</v>
      </c>
    </row>
    <row r="53" spans="1:19" s="7" customFormat="1" ht="19.5" x14ac:dyDescent="0.4">
      <c r="A53" s="10"/>
      <c r="B53" s="20" t="s">
        <v>77</v>
      </c>
      <c r="C53" s="20"/>
      <c r="D53" s="20"/>
      <c r="E53" s="20"/>
      <c r="F53" s="20"/>
      <c r="G53" s="20"/>
      <c r="H53" s="20"/>
    </row>
    <row r="54" spans="1:19" s="4" customFormat="1" ht="15.75" x14ac:dyDescent="0.25">
      <c r="A54" s="9">
        <v>38</v>
      </c>
      <c r="B54" s="9" t="s">
        <v>43</v>
      </c>
      <c r="C54" s="15">
        <v>7856</v>
      </c>
      <c r="D54" s="15">
        <v>90517</v>
      </c>
      <c r="E54" s="15">
        <v>241</v>
      </c>
      <c r="F54" s="15">
        <v>3607</v>
      </c>
      <c r="G54" s="15">
        <v>7479</v>
      </c>
      <c r="H54" s="15">
        <v>90143</v>
      </c>
      <c r="K54" s="4">
        <v>914</v>
      </c>
      <c r="L54" s="4">
        <v>309</v>
      </c>
      <c r="M54" s="4">
        <v>1101</v>
      </c>
      <c r="N54" s="4">
        <v>363</v>
      </c>
      <c r="P54" s="4">
        <v>10320.94</v>
      </c>
      <c r="Q54" s="4">
        <v>4501</v>
      </c>
      <c r="R54" s="4">
        <v>12920.22</v>
      </c>
      <c r="S54" s="5">
        <v>5509.12</v>
      </c>
    </row>
    <row r="55" spans="1:19" s="4" customFormat="1" ht="15.75" x14ac:dyDescent="0.25">
      <c r="A55" s="9">
        <v>39</v>
      </c>
      <c r="B55" s="9" t="s">
        <v>44</v>
      </c>
      <c r="C55" s="15">
        <v>57705</v>
      </c>
      <c r="D55" s="15">
        <v>187975</v>
      </c>
      <c r="E55" s="15">
        <v>7180</v>
      </c>
      <c r="F55" s="15">
        <v>25624</v>
      </c>
      <c r="G55" s="15">
        <v>60396</v>
      </c>
      <c r="H55" s="15">
        <v>202273</v>
      </c>
      <c r="K55" s="4">
        <v>16135</v>
      </c>
      <c r="L55" s="4">
        <v>2127</v>
      </c>
      <c r="M55" s="4">
        <v>22299</v>
      </c>
      <c r="N55" s="4">
        <v>3143</v>
      </c>
      <c r="P55" s="4">
        <v>39288.870000000003</v>
      </c>
      <c r="Q55" s="4">
        <v>21495.65</v>
      </c>
      <c r="R55" s="4">
        <v>53811.4</v>
      </c>
      <c r="S55" s="5">
        <v>32596.84</v>
      </c>
    </row>
    <row r="56" spans="1:19" s="4" customFormat="1" ht="15.75" x14ac:dyDescent="0.25">
      <c r="A56" s="9">
        <v>40</v>
      </c>
      <c r="B56" s="9" t="s">
        <v>45</v>
      </c>
      <c r="C56" s="15">
        <v>11885</v>
      </c>
      <c r="D56" s="15">
        <v>125501</v>
      </c>
      <c r="E56" s="15">
        <v>931</v>
      </c>
      <c r="F56" s="15">
        <v>15552</v>
      </c>
      <c r="G56" s="15">
        <v>12347</v>
      </c>
      <c r="H56" s="15">
        <v>136446</v>
      </c>
      <c r="K56" s="4">
        <v>2575</v>
      </c>
      <c r="L56" s="4">
        <v>252</v>
      </c>
      <c r="M56" s="4">
        <v>3438</v>
      </c>
      <c r="N56" s="4">
        <v>320</v>
      </c>
      <c r="P56" s="4">
        <v>35818.620000000003</v>
      </c>
      <c r="Q56" s="4">
        <v>2625.34</v>
      </c>
      <c r="R56" s="4">
        <v>49586.73</v>
      </c>
      <c r="S56" s="5">
        <v>4409.26</v>
      </c>
    </row>
    <row r="57" spans="1:19" s="4" customFormat="1" ht="15.75" x14ac:dyDescent="0.25">
      <c r="A57" s="9">
        <v>41</v>
      </c>
      <c r="B57" s="9" t="s">
        <v>46</v>
      </c>
      <c r="C57" s="15">
        <v>8601</v>
      </c>
      <c r="D57" s="15">
        <v>127959</v>
      </c>
      <c r="E57" s="15">
        <v>469</v>
      </c>
      <c r="F57" s="15">
        <v>17329</v>
      </c>
      <c r="G57" s="15">
        <v>8856</v>
      </c>
      <c r="H57" s="15">
        <v>139136</v>
      </c>
      <c r="K57" s="4">
        <v>650</v>
      </c>
      <c r="L57" s="4">
        <v>637</v>
      </c>
      <c r="M57" s="4">
        <v>937</v>
      </c>
      <c r="N57" s="4">
        <v>819</v>
      </c>
      <c r="P57" s="4">
        <v>18965.18</v>
      </c>
      <c r="Q57" s="4">
        <v>14000.86</v>
      </c>
      <c r="R57" s="4">
        <v>31791.9</v>
      </c>
      <c r="S57" s="5">
        <v>18503.36</v>
      </c>
    </row>
    <row r="58" spans="1:19" s="4" customFormat="1" ht="15.75" x14ac:dyDescent="0.25">
      <c r="A58" s="9">
        <v>42</v>
      </c>
      <c r="B58" s="9" t="s">
        <v>47</v>
      </c>
      <c r="C58" s="15">
        <v>1433</v>
      </c>
      <c r="D58" s="15">
        <v>10983</v>
      </c>
      <c r="E58" s="15">
        <v>102</v>
      </c>
      <c r="F58" s="15">
        <v>1110</v>
      </c>
      <c r="G58" s="15">
        <v>1497</v>
      </c>
      <c r="H58" s="15">
        <v>11724</v>
      </c>
      <c r="K58" s="4">
        <v>1</v>
      </c>
      <c r="L58" s="4">
        <v>156</v>
      </c>
      <c r="M58" s="4">
        <v>35</v>
      </c>
      <c r="N58" s="4">
        <v>224</v>
      </c>
      <c r="P58" s="4">
        <v>20.55</v>
      </c>
      <c r="Q58" s="4">
        <v>2009.17</v>
      </c>
      <c r="R58" s="4">
        <v>760.92</v>
      </c>
      <c r="S58" s="5">
        <v>2378.59</v>
      </c>
    </row>
    <row r="59" spans="1:19" s="4" customFormat="1" ht="15.75" x14ac:dyDescent="0.25">
      <c r="A59" s="9">
        <v>43</v>
      </c>
      <c r="B59" s="9" t="s">
        <v>48</v>
      </c>
      <c r="C59" s="15">
        <v>1</v>
      </c>
      <c r="D59" s="15">
        <v>8</v>
      </c>
      <c r="E59" s="15">
        <v>0</v>
      </c>
      <c r="F59" s="15">
        <v>0</v>
      </c>
      <c r="G59" s="15">
        <v>1</v>
      </c>
      <c r="H59" s="15">
        <v>8</v>
      </c>
      <c r="K59" s="4">
        <v>0</v>
      </c>
      <c r="L59" s="4">
        <v>0</v>
      </c>
      <c r="M59" s="4">
        <v>0</v>
      </c>
      <c r="N59" s="4">
        <v>0</v>
      </c>
      <c r="P59" s="4">
        <v>0</v>
      </c>
      <c r="Q59" s="4">
        <v>0</v>
      </c>
      <c r="R59" s="4">
        <v>0</v>
      </c>
      <c r="S59" s="5">
        <v>0</v>
      </c>
    </row>
    <row r="60" spans="1:19" s="4" customFormat="1" ht="15.75" x14ac:dyDescent="0.25">
      <c r="A60" s="9">
        <v>44</v>
      </c>
      <c r="B60" s="9" t="s">
        <v>49</v>
      </c>
      <c r="C60" s="15">
        <v>22</v>
      </c>
      <c r="D60" s="15">
        <v>54</v>
      </c>
      <c r="E60" s="15">
        <v>0</v>
      </c>
      <c r="F60" s="15">
        <v>0</v>
      </c>
      <c r="G60" s="15">
        <v>22</v>
      </c>
      <c r="H60" s="15">
        <v>53</v>
      </c>
      <c r="K60" s="4">
        <v>0</v>
      </c>
      <c r="L60" s="4">
        <v>0</v>
      </c>
      <c r="M60" s="4">
        <v>0</v>
      </c>
      <c r="N60" s="4">
        <v>0</v>
      </c>
      <c r="P60" s="4">
        <v>0</v>
      </c>
      <c r="Q60" s="4">
        <v>0</v>
      </c>
      <c r="R60" s="4">
        <v>0</v>
      </c>
      <c r="S60" s="5">
        <v>0</v>
      </c>
    </row>
    <row r="61" spans="1:19" s="4" customFormat="1" ht="15.75" x14ac:dyDescent="0.25">
      <c r="A61" s="9">
        <v>45</v>
      </c>
      <c r="B61" s="9" t="s">
        <v>50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K61" s="4">
        <v>0</v>
      </c>
      <c r="L61" s="4">
        <v>0</v>
      </c>
      <c r="M61" s="4">
        <v>0</v>
      </c>
      <c r="N61" s="4">
        <v>0</v>
      </c>
      <c r="P61" s="4">
        <v>0</v>
      </c>
      <c r="Q61" s="4">
        <v>0</v>
      </c>
      <c r="R61" s="4">
        <v>0</v>
      </c>
      <c r="S61" s="5">
        <v>0</v>
      </c>
    </row>
    <row r="62" spans="1:19" s="4" customFormat="1" ht="15.75" x14ac:dyDescent="0.25">
      <c r="A62" s="9">
        <v>46</v>
      </c>
      <c r="B62" s="9" t="s">
        <v>51</v>
      </c>
      <c r="C62" s="15">
        <v>125</v>
      </c>
      <c r="D62" s="15">
        <v>1687</v>
      </c>
      <c r="E62" s="15">
        <v>8</v>
      </c>
      <c r="F62" s="15">
        <v>65</v>
      </c>
      <c r="G62" s="15">
        <v>118</v>
      </c>
      <c r="H62" s="15">
        <v>1582</v>
      </c>
      <c r="K62" s="4">
        <v>5</v>
      </c>
      <c r="L62" s="4">
        <v>0</v>
      </c>
      <c r="M62" s="4">
        <v>13</v>
      </c>
      <c r="N62" s="4">
        <v>0</v>
      </c>
      <c r="P62" s="4">
        <v>43.06</v>
      </c>
      <c r="Q62" s="4">
        <v>0</v>
      </c>
      <c r="R62" s="4">
        <v>108.11</v>
      </c>
      <c r="S62" s="5">
        <v>0</v>
      </c>
    </row>
    <row r="63" spans="1:19" s="6" customFormat="1" ht="19.5" x14ac:dyDescent="0.4">
      <c r="A63" s="19" t="s">
        <v>39</v>
      </c>
      <c r="B63" s="20"/>
      <c r="C63" s="16">
        <f t="shared" ref="C63:H63" si="4">SUM(C54:C62)</f>
        <v>87628</v>
      </c>
      <c r="D63" s="16">
        <f t="shared" si="4"/>
        <v>544684</v>
      </c>
      <c r="E63" s="16">
        <f t="shared" si="4"/>
        <v>8931</v>
      </c>
      <c r="F63" s="16">
        <f t="shared" si="4"/>
        <v>63287</v>
      </c>
      <c r="G63" s="16">
        <f t="shared" si="4"/>
        <v>90716</v>
      </c>
      <c r="H63" s="16">
        <f t="shared" si="4"/>
        <v>581365</v>
      </c>
    </row>
    <row r="64" spans="1:19" s="7" customFormat="1" ht="19.5" hidden="1" x14ac:dyDescent="0.4">
      <c r="A64" s="10"/>
      <c r="B64" s="20" t="s">
        <v>18</v>
      </c>
      <c r="C64" s="20"/>
      <c r="D64" s="20"/>
      <c r="E64" s="20"/>
      <c r="F64" s="20"/>
      <c r="G64" s="20"/>
      <c r="H64" s="20"/>
    </row>
    <row r="65" spans="1:19" s="4" customFormat="1" ht="15.75" hidden="1" x14ac:dyDescent="0.25">
      <c r="A65" s="9">
        <v>48</v>
      </c>
      <c r="B65" s="9" t="s">
        <v>19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K65" s="4">
        <v>0</v>
      </c>
      <c r="L65" s="4">
        <v>0</v>
      </c>
      <c r="M65" s="4">
        <v>0</v>
      </c>
      <c r="N65" s="4">
        <v>0</v>
      </c>
      <c r="P65" s="4">
        <v>0</v>
      </c>
      <c r="Q65" s="4">
        <v>0</v>
      </c>
      <c r="R65" s="4">
        <v>0</v>
      </c>
      <c r="S65" s="5">
        <v>0</v>
      </c>
    </row>
    <row r="66" spans="1:19" s="4" customFormat="1" ht="15.75" hidden="1" x14ac:dyDescent="0.25">
      <c r="A66" s="9">
        <v>49</v>
      </c>
      <c r="B66" s="9" t="s">
        <v>20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K66" s="4">
        <v>0</v>
      </c>
      <c r="L66" s="4">
        <v>0</v>
      </c>
      <c r="M66" s="4">
        <v>0</v>
      </c>
      <c r="N66" s="4">
        <v>0</v>
      </c>
      <c r="P66" s="4">
        <v>0</v>
      </c>
      <c r="Q66" s="4">
        <v>0</v>
      </c>
      <c r="R66" s="4">
        <v>0</v>
      </c>
      <c r="S66" s="5">
        <v>0</v>
      </c>
    </row>
    <row r="67" spans="1:19" s="4" customFormat="1" ht="15.75" hidden="1" x14ac:dyDescent="0.25">
      <c r="A67" s="9">
        <v>50</v>
      </c>
      <c r="B67" s="9" t="s">
        <v>21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K67" s="4">
        <v>0</v>
      </c>
      <c r="L67" s="4">
        <v>0</v>
      </c>
      <c r="M67" s="4">
        <v>0</v>
      </c>
      <c r="N67" s="4">
        <v>0</v>
      </c>
      <c r="P67" s="4">
        <v>0</v>
      </c>
      <c r="Q67" s="4">
        <v>0</v>
      </c>
      <c r="R67" s="4">
        <v>0</v>
      </c>
      <c r="S67" s="5">
        <v>0</v>
      </c>
    </row>
    <row r="68" spans="1:19" s="4" customFormat="1" ht="15.75" hidden="1" x14ac:dyDescent="0.25">
      <c r="A68" s="9">
        <v>51</v>
      </c>
      <c r="B68" s="9" t="s">
        <v>22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K68" s="4">
        <v>0</v>
      </c>
      <c r="L68" s="4">
        <v>0</v>
      </c>
      <c r="M68" s="4">
        <v>0</v>
      </c>
      <c r="N68" s="4">
        <v>0</v>
      </c>
      <c r="P68" s="4">
        <v>0</v>
      </c>
      <c r="Q68" s="4">
        <v>0</v>
      </c>
      <c r="R68" s="4">
        <v>0</v>
      </c>
      <c r="S68" s="5">
        <v>0</v>
      </c>
    </row>
    <row r="69" spans="1:19" s="4" customFormat="1" ht="15.75" hidden="1" x14ac:dyDescent="0.25">
      <c r="A69" s="9">
        <v>52</v>
      </c>
      <c r="B69" s="9" t="s">
        <v>23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K69" s="4">
        <v>0</v>
      </c>
      <c r="L69" s="4">
        <v>0</v>
      </c>
      <c r="M69" s="4">
        <v>0</v>
      </c>
      <c r="N69" s="4">
        <v>0</v>
      </c>
      <c r="P69" s="4">
        <v>0</v>
      </c>
      <c r="Q69" s="4">
        <v>0</v>
      </c>
      <c r="R69" s="4">
        <v>0</v>
      </c>
      <c r="S69" s="5">
        <v>0</v>
      </c>
    </row>
    <row r="70" spans="1:19" s="4" customFormat="1" ht="15.75" hidden="1" x14ac:dyDescent="0.25">
      <c r="A70" s="9">
        <v>53</v>
      </c>
      <c r="B70" s="9" t="s">
        <v>24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K70" s="4">
        <v>0</v>
      </c>
      <c r="L70" s="4">
        <v>0</v>
      </c>
      <c r="M70" s="4">
        <v>0</v>
      </c>
      <c r="N70" s="4">
        <v>0</v>
      </c>
      <c r="P70" s="4">
        <v>0</v>
      </c>
      <c r="Q70" s="4">
        <v>0</v>
      </c>
      <c r="R70" s="4">
        <v>0</v>
      </c>
      <c r="S70" s="5">
        <v>0</v>
      </c>
    </row>
    <row r="71" spans="1:19" s="4" customFormat="1" ht="15.75" hidden="1" x14ac:dyDescent="0.25">
      <c r="A71" s="17" t="s">
        <v>39</v>
      </c>
      <c r="B71" s="18"/>
      <c r="C71" s="9">
        <f t="shared" ref="C71:H71" si="5">SUM(C65:C70)</f>
        <v>0</v>
      </c>
      <c r="D71" s="9">
        <f t="shared" si="5"/>
        <v>0</v>
      </c>
      <c r="E71" s="9">
        <f t="shared" si="5"/>
        <v>0</v>
      </c>
      <c r="F71" s="9">
        <f t="shared" si="5"/>
        <v>0</v>
      </c>
      <c r="G71" s="9">
        <f t="shared" si="5"/>
        <v>0</v>
      </c>
      <c r="H71" s="9">
        <f t="shared" si="5"/>
        <v>0</v>
      </c>
    </row>
    <row r="72" spans="1:19" s="4" customFormat="1" ht="19.5" x14ac:dyDescent="0.4">
      <c r="A72" s="19" t="s">
        <v>41</v>
      </c>
      <c r="B72" s="20"/>
      <c r="C72" s="16">
        <f t="shared" ref="C72:H72" si="6">SUM(C20+C25+C28+C52+C63+C71)</f>
        <v>1780310</v>
      </c>
      <c r="D72" s="16">
        <f t="shared" si="6"/>
        <v>26721006</v>
      </c>
      <c r="E72" s="16">
        <f t="shared" si="6"/>
        <v>69127</v>
      </c>
      <c r="F72" s="16">
        <f t="shared" si="6"/>
        <v>1748386</v>
      </c>
      <c r="G72" s="16">
        <f t="shared" si="6"/>
        <v>1781876</v>
      </c>
      <c r="H72" s="16">
        <f t="shared" si="6"/>
        <v>27559163</v>
      </c>
    </row>
    <row r="73" spans="1:19" s="8" customFormat="1" ht="15" x14ac:dyDescent="0.25">
      <c r="A73" s="11"/>
      <c r="B73" s="11" t="s">
        <v>42</v>
      </c>
      <c r="C73" s="11"/>
      <c r="D73" s="11"/>
      <c r="E73" s="11"/>
      <c r="F73" s="11"/>
      <c r="G73" s="11"/>
      <c r="H73" s="11"/>
    </row>
  </sheetData>
  <mergeCells count="22">
    <mergeCell ref="B7:H7"/>
    <mergeCell ref="A1:H1"/>
    <mergeCell ref="A3:H3"/>
    <mergeCell ref="G4:H4"/>
    <mergeCell ref="F2:H2"/>
    <mergeCell ref="A5:A6"/>
    <mergeCell ref="B5:B6"/>
    <mergeCell ref="C5:D5"/>
    <mergeCell ref="E5:F5"/>
    <mergeCell ref="G5:H5"/>
    <mergeCell ref="A20:B20"/>
    <mergeCell ref="B21:H21"/>
    <mergeCell ref="A25:B25"/>
    <mergeCell ref="A63:B63"/>
    <mergeCell ref="B64:H64"/>
    <mergeCell ref="A71:B71"/>
    <mergeCell ref="A72:B72"/>
    <mergeCell ref="B26:H26"/>
    <mergeCell ref="A28:B28"/>
    <mergeCell ref="B29:H29"/>
    <mergeCell ref="A52:B52"/>
    <mergeCell ref="B53:H53"/>
  </mergeCells>
  <printOptions horizontalCentered="1" verticalCentered="1"/>
  <pageMargins left="0.74803149606299213" right="0.74803149606299213" top="0.39370078740157483" bottom="0.39370078740157483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Housing</vt:lpstr>
      <vt:lpstr>Housing!Print_Area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VIJAY SHANTILAL PATEL</cp:lastModifiedBy>
  <cp:lastPrinted>2026-06-02T12:00:01Z</cp:lastPrinted>
  <dcterms:created xsi:type="dcterms:W3CDTF">2013-06-28T06:53:41Z</dcterms:created>
  <dcterms:modified xsi:type="dcterms:W3CDTF">2026-06-02T12:00:56Z</dcterms:modified>
</cp:coreProperties>
</file>